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codeName="ThisWorkbook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04_Leap\"/>
    </mc:Choice>
  </mc:AlternateContent>
  <xr:revisionPtr revIDLastSave="0" documentId="13_ncr:1_{7BAD1E42-635B-46A2-B10C-53E212DBF68C}" xr6:coauthVersionLast="36" xr6:coauthVersionMax="36" xr10:uidLastSave="{00000000-0000-0000-0000-000000000000}"/>
  <bookViews>
    <workbookView xWindow="0" yWindow="0" windowWidth="28800" windowHeight="13545" xr2:uid="{00000000-000D-0000-FFFF-FFFF00000000}"/>
  </bookViews>
  <sheets>
    <sheet name="Blank" sheetId="1" r:id="rId1"/>
  </sheets>
  <definedNames>
    <definedName name="_xlnm.Print_Area" localSheetId="0">Blank!$B$1:$N$91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E51" i="1"/>
  <c r="E46" i="1"/>
  <c r="E43" i="1"/>
  <c r="E34" i="1" l="1"/>
  <c r="E36" i="1"/>
  <c r="E11" i="1" l="1"/>
  <c r="E83" i="1" l="1"/>
  <c r="E78" i="1"/>
  <c r="E73" i="1"/>
  <c r="E69" i="1"/>
  <c r="E65" i="1"/>
  <c r="E61" i="1"/>
  <c r="E57" i="1"/>
  <c r="E52" i="1"/>
  <c r="E29" i="1"/>
  <c r="E21" i="1"/>
  <c r="E9" i="1"/>
  <c r="E50" i="1" s="1"/>
  <c r="E81" i="1" l="1"/>
  <c r="E77" i="1" l="1"/>
  <c r="E72" i="1"/>
  <c r="E68" i="1"/>
  <c r="E64" i="1"/>
  <c r="E60" i="1"/>
  <c r="E5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aibrahimkhail</author>
  </authors>
  <commentList>
    <comment ref="E9" authorId="0" shapeId="0" xr:uid="{F6592074-5E17-47D4-9506-A725F6CBDBDE}">
      <text>
        <r>
          <rPr>
            <b/>
            <sz val="9"/>
            <color indexed="81"/>
            <rFont val="Tahoma"/>
            <family val="2"/>
          </rPr>
          <t>aibrahimkhail:</t>
        </r>
        <r>
          <rPr>
            <sz val="9"/>
            <color indexed="81"/>
            <rFont val="Tahoma"/>
            <family val="2"/>
          </rPr>
          <t xml:space="preserve">
2 TS 8x4x5/16
3 TS 4x4x5/16
Min post height ( A +5'-9.5") assuming A=8.3"
H = 6.48333'
</t>
        </r>
      </text>
    </comment>
  </commentList>
</comments>
</file>

<file path=xl/sharedStrings.xml><?xml version="1.0" encoding="utf-8"?>
<sst xmlns="http://schemas.openxmlformats.org/spreadsheetml/2006/main" count="107" uniqueCount="58">
  <si>
    <t>Job No.</t>
  </si>
  <si>
    <t>xxx</t>
  </si>
  <si>
    <t>Subject:</t>
  </si>
  <si>
    <t>Date:</t>
  </si>
  <si>
    <t>Computed by:</t>
  </si>
  <si>
    <t>Checked by:</t>
  </si>
  <si>
    <t>Project:</t>
  </si>
  <si>
    <t xml:space="preserve"> - input format</t>
  </si>
  <si>
    <t xml:space="preserve"> - check format</t>
  </si>
  <si>
    <t>OK</t>
  </si>
  <si>
    <t>LEGEND/KEY</t>
  </si>
  <si>
    <t>Concrete Unit Wt. =</t>
  </si>
  <si>
    <r>
      <t>kips/ft</t>
    </r>
    <r>
      <rPr>
        <vertAlign val="superscript"/>
        <sz val="10"/>
        <rFont val="Arial Narrow"/>
        <family val="2"/>
      </rPr>
      <t>3</t>
    </r>
  </si>
  <si>
    <t>Total Weight</t>
  </si>
  <si>
    <t>klf</t>
  </si>
  <si>
    <t xml:space="preserve"> - not sure</t>
  </si>
  <si>
    <t xml:space="preserve">in </t>
  </si>
  <si>
    <t>ADDITIONAL LOADS:</t>
  </si>
  <si>
    <t xml:space="preserve">INCREASED DECK THICKNESS DUE TO CAMBER: </t>
  </si>
  <si>
    <t xml:space="preserve">Precast DC = </t>
  </si>
  <si>
    <t xml:space="preserve">Extra thickness due to camber = </t>
  </si>
  <si>
    <t xml:space="preserve">Beam width  = </t>
  </si>
  <si>
    <t xml:space="preserve">Width = </t>
  </si>
  <si>
    <t xml:space="preserve">Depth  = </t>
  </si>
  <si>
    <t xml:space="preserve">ANALYSIS FACTORS: </t>
  </si>
  <si>
    <t xml:space="preserve">Total Composite DC = </t>
  </si>
  <si>
    <t>k/ft</t>
  </si>
  <si>
    <t xml:space="preserve">Total Composite FWS = </t>
  </si>
  <si>
    <t>ksf</t>
  </si>
  <si>
    <t xml:space="preserve">Equally Distributed = </t>
  </si>
  <si>
    <t>%</t>
  </si>
  <si>
    <t xml:space="preserve">Based on Tributary: </t>
  </si>
  <si>
    <t xml:space="preserve">Beam 1: </t>
  </si>
  <si>
    <t>Steel Railing</t>
  </si>
  <si>
    <t>Comp DC</t>
  </si>
  <si>
    <t xml:space="preserve">Beam 2: </t>
  </si>
  <si>
    <t xml:space="preserve">Beam 8: </t>
  </si>
  <si>
    <t>Parapet+Railing</t>
  </si>
  <si>
    <t>Comp DW</t>
  </si>
  <si>
    <t xml:space="preserve">Beam 7: </t>
  </si>
  <si>
    <t xml:space="preserve">Beam 3: </t>
  </si>
  <si>
    <t xml:space="preserve">Beam 4: </t>
  </si>
  <si>
    <t xml:space="preserve">Beam 5: </t>
  </si>
  <si>
    <t xml:space="preserve">Beam 6: </t>
  </si>
  <si>
    <t>Bridge St</t>
  </si>
  <si>
    <t>Bridge St Beam Design</t>
  </si>
  <si>
    <t>TDA</t>
  </si>
  <si>
    <t>Thickness =</t>
  </si>
  <si>
    <t>AI</t>
  </si>
  <si>
    <t>MODIFIED TST-1-99 RAILING:</t>
  </si>
  <si>
    <t>Steel Rail Weight =</t>
  </si>
  <si>
    <t>(steel rail components and 10% for bolts)</t>
  </si>
  <si>
    <t xml:space="preserve">ft </t>
  </si>
  <si>
    <t xml:space="preserve">LIVE LOAD ANALYSIS FACTORS: </t>
  </si>
  <si>
    <t>INTERMEDIATE DIAPHRAGM LOADS</t>
  </si>
  <si>
    <t>END DIAPHRAGM LOADS</t>
  </si>
  <si>
    <t>Sidewalk is not raised so truck is placed from railing to railing.</t>
  </si>
  <si>
    <t>DC/DW will be evenly distributed between all interior beams. Exterior beams will receive the DC/DW loads tributary to the beam.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</si>
</sst>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0.000"/>
  </numFmts>
  <fonts count="18" x14ac:knownFonts="1">
    <font>
      <sz val="11"/>
      <color theme="1"/>
      <name val="Tw Cen MT"/>
      <family val="2"/>
    </font>
    <font>
      <sz val="10"/>
      <name val="Arial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color rgb="FFFF0000"/>
      <name val="Tw Cen MT"/>
      <family val="2"/>
    </font>
    <font>
      <sz val="10"/>
      <name val="Tw Cen MT"/>
      <family val="2"/>
    </font>
    <font>
      <sz val="10"/>
      <color rgb="FF0000FF"/>
      <name val="Tw Cen MT"/>
      <family val="2"/>
    </font>
    <font>
      <b/>
      <u/>
      <sz val="10"/>
      <color theme="1"/>
      <name val="Tw Cen MT"/>
      <family val="2"/>
    </font>
    <font>
      <b/>
      <sz val="10"/>
      <color theme="1"/>
      <name val="Tw Cen MT"/>
      <family val="2"/>
    </font>
    <font>
      <sz val="10"/>
      <name val="Arial Narrow"/>
      <family val="2"/>
    </font>
    <font>
      <vertAlign val="superscript"/>
      <sz val="10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</font>
    <font>
      <sz val="10"/>
      <color rgb="FF0000FF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6" fillId="4" borderId="0" applyNumberFormat="0" applyFont="0" applyBorder="0" applyAlignment="0" applyProtection="0"/>
    <xf numFmtId="2" fontId="17" fillId="3" borderId="0" applyNumberFormat="0" applyFont="0" applyBorder="0" applyAlignment="0" applyProtection="0"/>
  </cellStyleXfs>
  <cellXfs count="51">
    <xf numFmtId="0" fontId="0" fillId="0" borderId="0" xfId="0"/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2" fontId="3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/>
    </xf>
    <xf numFmtId="2" fontId="9" fillId="2" borderId="2" xfId="0" applyNumberFormat="1" applyFont="1" applyFill="1" applyBorder="1" applyAlignment="1">
      <alignment horizontal="center"/>
    </xf>
    <xf numFmtId="0" fontId="9" fillId="0" borderId="0" xfId="0" applyFont="1" applyAlignment="1"/>
    <xf numFmtId="2" fontId="9" fillId="0" borderId="2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9" fontId="3" fillId="0" borderId="0" xfId="0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right"/>
    </xf>
    <xf numFmtId="2" fontId="13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11" fillId="0" borderId="0" xfId="0" applyFont="1" applyFill="1" applyAlignment="1">
      <alignment horizontal="right"/>
    </xf>
    <xf numFmtId="0" fontId="4" fillId="0" borderId="0" xfId="0" applyFont="1" applyBorder="1" applyAlignment="1">
      <alignment horizontal="left" vertical="center"/>
    </xf>
    <xf numFmtId="165" fontId="9" fillId="0" borderId="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 indent="1"/>
    </xf>
    <xf numFmtId="14" fontId="16" fillId="4" borderId="0" xfId="4" applyNumberFormat="1"/>
    <xf numFmtId="2" fontId="9" fillId="4" borderId="2" xfId="4" applyNumberFormat="1" applyFont="1" applyBorder="1" applyAlignment="1">
      <alignment horizontal="center"/>
    </xf>
    <xf numFmtId="165" fontId="9" fillId="4" borderId="1" xfId="4" applyNumberFormat="1" applyFont="1" applyBorder="1" applyAlignment="1">
      <alignment horizontal="center"/>
    </xf>
    <xf numFmtId="2" fontId="3" fillId="4" borderId="0" xfId="4" applyNumberFormat="1" applyFont="1" applyBorder="1" applyAlignment="1">
      <alignment horizontal="left" vertical="center"/>
    </xf>
    <xf numFmtId="2" fontId="3" fillId="4" borderId="0" xfId="4" applyNumberFormat="1" applyFont="1" applyBorder="1" applyAlignment="1">
      <alignment horizontal="center" vertical="center"/>
    </xf>
    <xf numFmtId="0" fontId="8" fillId="4" borderId="0" xfId="4" applyFont="1" applyBorder="1" applyAlignment="1">
      <alignment horizontal="left" vertical="center"/>
    </xf>
    <xf numFmtId="2" fontId="9" fillId="4" borderId="1" xfId="4" applyNumberFormat="1" applyFont="1" applyBorder="1" applyAlignment="1">
      <alignment horizontal="center"/>
    </xf>
    <xf numFmtId="0" fontId="3" fillId="4" borderId="0" xfId="4" applyFont="1" applyBorder="1" applyAlignment="1">
      <alignment horizontal="left" vertical="center"/>
    </xf>
    <xf numFmtId="0" fontId="9" fillId="4" borderId="0" xfId="4" applyFont="1" applyAlignment="1">
      <alignment horizontal="right"/>
    </xf>
    <xf numFmtId="0" fontId="9" fillId="4" borderId="0" xfId="4" applyFont="1" applyAlignment="1"/>
    <xf numFmtId="0" fontId="12" fillId="4" borderId="0" xfId="4" applyFont="1" applyAlignment="1">
      <alignment horizontal="left" vertical="center" wrapText="1" indent="1"/>
    </xf>
    <xf numFmtId="0" fontId="12" fillId="4" borderId="0" xfId="4" applyFont="1" applyAlignment="1">
      <alignment horizontal="left" vertical="center" indent="1"/>
    </xf>
  </cellXfs>
  <cellStyles count="6">
    <cellStyle name="Bad" xfId="5" builtinId="27" customBuiltin="1"/>
    <cellStyle name="Currency 3" xfId="2" xr:uid="{00000000-0005-0000-0000-000000000000}"/>
    <cellStyle name="Good" xfId="4" builtinId="26" customBuiltin="1"/>
    <cellStyle name="Normal" xfId="0" builtinId="0"/>
    <cellStyle name="Normal 2" xfId="3" xr:uid="{00000000-0005-0000-0000-000002000000}"/>
    <cellStyle name="Normal 3" xfId="1" xr:uid="{00000000-0005-0000-0000-000003000000}"/>
  </cellStyles>
  <dxfs count="2"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EEA0AB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39023</xdr:colOff>
      <xdr:row>2</xdr:row>
      <xdr:rowOff>136131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twoCellAnchor>
  <xdr:twoCellAnchor editAs="oneCell">
    <xdr:from>
      <xdr:col>9</xdr:col>
      <xdr:colOff>513522</xdr:colOff>
      <xdr:row>9</xdr:row>
      <xdr:rowOff>34786</xdr:rowOff>
    </xdr:from>
    <xdr:to>
      <xdr:col>13</xdr:col>
      <xdr:colOff>705679</xdr:colOff>
      <xdr:row>20</xdr:row>
      <xdr:rowOff>114299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CA859A9-C8BE-4DB9-A638-581FBAF6B6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39" r="8515" b="3513"/>
        <a:stretch/>
      </xdr:blipFill>
      <xdr:spPr>
        <a:xfrm>
          <a:off x="5582479" y="1533938"/>
          <a:ext cx="2080591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B86"/>
  <sheetViews>
    <sheetView tabSelected="1" view="pageBreakPreview" zoomScale="115" zoomScaleNormal="100" zoomScaleSheetLayoutView="115" workbookViewId="0">
      <selection activeCell="J32" sqref="J32"/>
    </sheetView>
  </sheetViews>
  <sheetFormatPr defaultColWidth="5.625" defaultRowHeight="12.75" x14ac:dyDescent="0.2"/>
  <cols>
    <col min="1" max="1" width="10.625" style="1" customWidth="1"/>
    <col min="2" max="3" width="5.625" style="1"/>
    <col min="4" max="4" width="11.375" style="1" customWidth="1"/>
    <col min="5" max="5" width="10.5" style="1" customWidth="1"/>
    <col min="6" max="9" width="5.625" style="1"/>
    <col min="10" max="10" width="7.875" style="1" bestFit="1" customWidth="1"/>
    <col min="11" max="11" width="5.625" style="1"/>
    <col min="12" max="12" width="5.625" style="1" customWidth="1"/>
    <col min="13" max="13" width="5.625" style="1"/>
    <col min="14" max="14" width="10.625" style="1" customWidth="1"/>
    <col min="15" max="16" width="5.625" style="1"/>
    <col min="17" max="17" width="6.75" style="1" bestFit="1" customWidth="1"/>
    <col min="18" max="16384" width="5.625" style="1"/>
  </cols>
  <sheetData>
    <row r="1" spans="2:28" x14ac:dyDescent="0.2">
      <c r="I1" s="2" t="s">
        <v>6</v>
      </c>
      <c r="J1" s="3" t="s">
        <v>44</v>
      </c>
      <c r="K1" s="3"/>
      <c r="L1" s="3"/>
      <c r="M1" s="6" t="s">
        <v>0</v>
      </c>
      <c r="N1" s="5">
        <v>20230339</v>
      </c>
      <c r="P1" s="20" t="s">
        <v>10</v>
      </c>
    </row>
    <row r="2" spans="2:28" x14ac:dyDescent="0.2">
      <c r="I2" s="2" t="s">
        <v>2</v>
      </c>
      <c r="J2" s="3" t="s">
        <v>45</v>
      </c>
      <c r="K2" s="5"/>
      <c r="L2" s="5"/>
      <c r="M2" s="5"/>
      <c r="N2" s="5"/>
      <c r="P2" s="18" t="s">
        <v>9</v>
      </c>
      <c r="Q2" s="1" t="s">
        <v>8</v>
      </c>
    </row>
    <row r="3" spans="2:28" x14ac:dyDescent="0.2">
      <c r="I3" s="4" t="s">
        <v>4</v>
      </c>
      <c r="J3" s="5"/>
      <c r="K3" s="5" t="s">
        <v>48</v>
      </c>
      <c r="M3" s="4" t="s">
        <v>3</v>
      </c>
      <c r="N3" s="22">
        <v>45660</v>
      </c>
      <c r="P3" s="19" t="s">
        <v>1</v>
      </c>
      <c r="Q3" s="1" t="s">
        <v>7</v>
      </c>
    </row>
    <row r="4" spans="2:28" ht="15" thickBot="1" x14ac:dyDescent="0.25">
      <c r="B4" s="7"/>
      <c r="C4" s="7"/>
      <c r="D4" s="7"/>
      <c r="E4" s="7"/>
      <c r="F4" s="7"/>
      <c r="G4" s="7"/>
      <c r="H4" s="7"/>
      <c r="I4" s="8" t="s">
        <v>5</v>
      </c>
      <c r="J4" s="7"/>
      <c r="K4" s="7" t="s">
        <v>46</v>
      </c>
      <c r="L4" s="7"/>
      <c r="M4" s="7" t="s">
        <v>3</v>
      </c>
      <c r="N4" s="39">
        <v>45664</v>
      </c>
      <c r="P4" s="27" t="s">
        <v>1</v>
      </c>
      <c r="Q4" s="1" t="s">
        <v>15</v>
      </c>
    </row>
    <row r="6" spans="2:28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28" x14ac:dyDescent="0.2">
      <c r="C7" s="21" t="s">
        <v>49</v>
      </c>
    </row>
    <row r="9" spans="2:28" x14ac:dyDescent="0.2">
      <c r="D9" s="31" t="s">
        <v>50</v>
      </c>
      <c r="E9" s="32">
        <f>(25*6.48333/6.25+14.78*3+2*23.32)*1.1/1000</f>
        <v>0.12860465200000001</v>
      </c>
      <c r="F9" s="33" t="s">
        <v>14</v>
      </c>
      <c r="G9" s="9" t="s">
        <v>51</v>
      </c>
      <c r="J9" s="9"/>
      <c r="K9" s="9"/>
      <c r="L9" s="35"/>
    </row>
    <row r="10" spans="2:28" x14ac:dyDescent="0.2">
      <c r="D10" s="9"/>
      <c r="E10" s="9"/>
      <c r="F10" s="9"/>
      <c r="J10" s="9"/>
      <c r="K10" s="9"/>
      <c r="Q10" s="9"/>
      <c r="R10" s="9"/>
      <c r="S10" s="9"/>
      <c r="T10" s="9"/>
      <c r="U10" s="9"/>
      <c r="V10" s="9"/>
      <c r="W10" s="9"/>
    </row>
    <row r="11" spans="2:28" x14ac:dyDescent="0.2">
      <c r="B11" s="9"/>
      <c r="C11" s="9"/>
      <c r="D11" s="34" t="s">
        <v>13</v>
      </c>
      <c r="E11" s="26">
        <f>E9</f>
        <v>0.12860465200000001</v>
      </c>
      <c r="F11" s="33" t="s">
        <v>14</v>
      </c>
      <c r="J11" s="9"/>
      <c r="K11" s="9"/>
      <c r="L11" s="9"/>
      <c r="M11" s="9"/>
      <c r="N11" s="9"/>
      <c r="Q11" s="9"/>
      <c r="R11" s="9"/>
      <c r="S11" s="9"/>
      <c r="T11" s="9"/>
      <c r="U11" s="9"/>
      <c r="V11" s="9"/>
      <c r="W11" s="9"/>
    </row>
    <row r="12" spans="2:28" x14ac:dyDescent="0.2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Q12" s="9"/>
      <c r="R12" s="9"/>
      <c r="S12" s="9"/>
      <c r="T12" s="9"/>
      <c r="U12" s="9"/>
      <c r="V12" s="9"/>
      <c r="W12" s="9"/>
    </row>
    <row r="13" spans="2:28" ht="14.25" customHeight="1" x14ac:dyDescent="0.2">
      <c r="B13" s="9"/>
      <c r="C13" s="11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1"/>
      <c r="Q13" s="9"/>
      <c r="R13" s="9"/>
      <c r="S13" s="12"/>
      <c r="V13" s="13"/>
      <c r="W13" s="9"/>
      <c r="AA13" s="13"/>
      <c r="AB13" s="9"/>
    </row>
    <row r="14" spans="2:28" ht="12.75" customHeight="1" x14ac:dyDescent="0.2">
      <c r="B14" s="9"/>
      <c r="C14" s="21" t="s">
        <v>17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Q14" s="9"/>
      <c r="R14" s="9"/>
      <c r="S14" s="9"/>
      <c r="V14" s="13"/>
      <c r="W14" s="9"/>
      <c r="AA14" s="13"/>
      <c r="AB14" s="9"/>
    </row>
    <row r="15" spans="2:28" x14ac:dyDescent="0.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Q15" s="9"/>
      <c r="R15" s="9"/>
      <c r="S15" s="9"/>
      <c r="V15" s="13"/>
      <c r="W15" s="9"/>
      <c r="AA15" s="13"/>
      <c r="AB15" s="9"/>
    </row>
    <row r="16" spans="2:28" x14ac:dyDescent="0.2">
      <c r="B16" s="9"/>
      <c r="C16" s="9"/>
      <c r="D16" s="21" t="s">
        <v>18</v>
      </c>
      <c r="E16" s="9"/>
      <c r="F16" s="9"/>
      <c r="G16" s="9"/>
      <c r="H16" s="9"/>
      <c r="I16" s="9"/>
      <c r="J16" s="9"/>
      <c r="K16" s="9"/>
      <c r="L16" s="29"/>
      <c r="M16" s="9"/>
      <c r="N16" s="9"/>
      <c r="Q16" s="9"/>
      <c r="R16" s="9"/>
      <c r="S16" s="12"/>
      <c r="V16" s="13"/>
      <c r="W16" s="9"/>
      <c r="AA16" s="13"/>
      <c r="AB16" s="9"/>
    </row>
    <row r="17" spans="2:28" x14ac:dyDescent="0.2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Q17" s="9"/>
      <c r="R17" s="9"/>
      <c r="S17" s="12"/>
      <c r="V17" s="13"/>
      <c r="W17" s="9"/>
      <c r="AA17" s="13"/>
      <c r="AB17" s="9"/>
    </row>
    <row r="18" spans="2:28" x14ac:dyDescent="0.2">
      <c r="D18" s="23" t="s">
        <v>20</v>
      </c>
      <c r="E18" s="40">
        <v>2.16</v>
      </c>
      <c r="F18" s="25" t="s">
        <v>16</v>
      </c>
      <c r="Q18" s="9"/>
      <c r="R18" s="11"/>
      <c r="S18" s="12"/>
      <c r="V18" s="13"/>
      <c r="W18" s="9"/>
      <c r="AA18" s="13"/>
      <c r="AB18" s="9"/>
    </row>
    <row r="19" spans="2:28" x14ac:dyDescent="0.2">
      <c r="D19" s="23" t="s">
        <v>21</v>
      </c>
      <c r="E19" s="40">
        <v>48</v>
      </c>
      <c r="F19" s="25" t="s">
        <v>16</v>
      </c>
      <c r="Q19" s="9"/>
      <c r="R19" s="11"/>
      <c r="S19" s="12"/>
      <c r="V19" s="13"/>
      <c r="W19" s="9"/>
      <c r="AA19" s="13"/>
      <c r="AB19" s="9"/>
    </row>
    <row r="20" spans="2:28" ht="15" x14ac:dyDescent="0.2">
      <c r="D20" s="23" t="s">
        <v>11</v>
      </c>
      <c r="E20" s="41">
        <v>0.15</v>
      </c>
      <c r="F20" s="25" t="s">
        <v>12</v>
      </c>
      <c r="Q20" s="9"/>
      <c r="R20" s="9"/>
      <c r="S20" s="9"/>
      <c r="V20" s="13"/>
      <c r="W20" s="9"/>
      <c r="AA20" s="13"/>
      <c r="AB20" s="9"/>
    </row>
    <row r="21" spans="2:28" x14ac:dyDescent="0.2">
      <c r="D21" s="21" t="s">
        <v>19</v>
      </c>
      <c r="E21" s="43">
        <f>E20*E18*E19/144</f>
        <v>0.108</v>
      </c>
      <c r="F21" s="25" t="s">
        <v>14</v>
      </c>
      <c r="Q21" s="9"/>
      <c r="R21" s="9"/>
      <c r="S21" s="9"/>
      <c r="V21" s="13"/>
      <c r="W21" s="9"/>
      <c r="AA21" s="13"/>
      <c r="AB21" s="9"/>
    </row>
    <row r="22" spans="2:28" x14ac:dyDescent="0.2">
      <c r="Q22" s="9"/>
      <c r="R22" s="9"/>
      <c r="S22" s="9"/>
      <c r="V22" s="13"/>
      <c r="W22" s="9"/>
      <c r="AA22" s="13"/>
      <c r="AB22" s="9"/>
    </row>
    <row r="23" spans="2:28" x14ac:dyDescent="0.2">
      <c r="Q23" s="9"/>
      <c r="R23" s="9"/>
      <c r="S23" s="9"/>
      <c r="V23" s="13"/>
      <c r="W23" s="9"/>
      <c r="AA23" s="13"/>
      <c r="AB23" s="9"/>
    </row>
    <row r="24" spans="2:28" x14ac:dyDescent="0.2">
      <c r="D24" s="44" t="s">
        <v>54</v>
      </c>
      <c r="Q24" s="9"/>
      <c r="R24" s="9"/>
      <c r="S24" s="9"/>
      <c r="V24" s="13"/>
      <c r="W24" s="9"/>
      <c r="AA24" s="13"/>
      <c r="AB24" s="9"/>
    </row>
    <row r="25" spans="2:28" x14ac:dyDescent="0.2">
      <c r="D25" s="23" t="s">
        <v>22</v>
      </c>
      <c r="E25" s="40">
        <v>37</v>
      </c>
      <c r="F25" s="25" t="s">
        <v>16</v>
      </c>
      <c r="Q25" s="9"/>
      <c r="R25" s="9"/>
      <c r="S25" s="9"/>
      <c r="V25" s="13"/>
      <c r="W25" s="9"/>
      <c r="AA25" s="13"/>
      <c r="AB25" s="9"/>
    </row>
    <row r="26" spans="2:28" x14ac:dyDescent="0.2">
      <c r="D26" s="23" t="s">
        <v>23</v>
      </c>
      <c r="E26" s="40">
        <v>22</v>
      </c>
      <c r="F26" s="25" t="s">
        <v>16</v>
      </c>
      <c r="Q26" s="9"/>
      <c r="R26" s="9"/>
      <c r="S26" s="9"/>
      <c r="V26" s="13"/>
      <c r="W26" s="9"/>
      <c r="AA26" s="13"/>
      <c r="AB26" s="9"/>
    </row>
    <row r="27" spans="2:28" x14ac:dyDescent="0.2">
      <c r="D27" s="23" t="s">
        <v>47</v>
      </c>
      <c r="E27" s="45">
        <v>1.5</v>
      </c>
      <c r="F27" s="25" t="s">
        <v>52</v>
      </c>
      <c r="Q27" s="9"/>
      <c r="R27" s="9"/>
      <c r="S27" s="9"/>
      <c r="V27" s="13"/>
      <c r="W27" s="9"/>
      <c r="AA27" s="13"/>
      <c r="AB27" s="9"/>
    </row>
    <row r="28" spans="2:28" ht="15" x14ac:dyDescent="0.2">
      <c r="D28" s="23" t="s">
        <v>11</v>
      </c>
      <c r="E28" s="41">
        <v>0.15</v>
      </c>
      <c r="F28" s="25" t="s">
        <v>12</v>
      </c>
      <c r="Q28" s="9"/>
      <c r="R28" s="9"/>
      <c r="S28" s="9"/>
      <c r="V28" s="13"/>
      <c r="W28" s="9"/>
      <c r="AA28" s="13"/>
      <c r="AB28" s="9"/>
    </row>
    <row r="29" spans="2:28" s="9" customFormat="1" x14ac:dyDescent="0.2">
      <c r="D29" s="21" t="s">
        <v>19</v>
      </c>
      <c r="E29" s="42">
        <f>E28*E25*E26/144*E27</f>
        <v>1.2718750000000001</v>
      </c>
      <c r="F29" s="25" t="s">
        <v>14</v>
      </c>
      <c r="O29" s="1"/>
      <c r="P29" s="1"/>
      <c r="T29" s="1"/>
      <c r="U29" s="1"/>
      <c r="V29" s="13"/>
      <c r="Y29" s="1"/>
      <c r="Z29" s="1"/>
      <c r="AA29" s="13"/>
    </row>
    <row r="30" spans="2:28" s="9" customFormat="1" x14ac:dyDescent="0.2">
      <c r="D30" s="21"/>
      <c r="E30" s="13"/>
      <c r="F30" s="25"/>
      <c r="O30" s="1"/>
      <c r="P30" s="1"/>
      <c r="T30" s="1"/>
      <c r="U30" s="1"/>
      <c r="V30" s="13"/>
      <c r="Y30" s="1"/>
      <c r="Z30" s="1"/>
      <c r="AA30" s="13"/>
    </row>
    <row r="31" spans="2:28" s="9" customFormat="1" x14ac:dyDescent="0.2">
      <c r="D31" s="44" t="s">
        <v>55</v>
      </c>
      <c r="E31" s="46"/>
      <c r="F31" s="46"/>
      <c r="O31" s="1"/>
      <c r="P31" s="1"/>
      <c r="T31" s="1"/>
      <c r="U31" s="1"/>
      <c r="V31" s="13"/>
      <c r="Y31" s="1"/>
      <c r="Z31" s="1"/>
      <c r="AA31" s="13"/>
    </row>
    <row r="32" spans="2:28" s="9" customFormat="1" x14ac:dyDescent="0.2">
      <c r="D32" s="47" t="s">
        <v>22</v>
      </c>
      <c r="E32" s="40">
        <v>37</v>
      </c>
      <c r="F32" s="48" t="s">
        <v>16</v>
      </c>
      <c r="O32" s="1"/>
      <c r="P32" s="1"/>
      <c r="T32" s="1"/>
      <c r="U32" s="1"/>
      <c r="V32" s="13"/>
      <c r="Y32" s="1"/>
      <c r="Z32" s="1"/>
      <c r="AA32" s="13"/>
    </row>
    <row r="33" spans="3:27" s="9" customFormat="1" x14ac:dyDescent="0.2">
      <c r="D33" s="47" t="s">
        <v>23</v>
      </c>
      <c r="E33" s="40">
        <v>22</v>
      </c>
      <c r="F33" s="48" t="s">
        <v>16</v>
      </c>
      <c r="O33" s="1"/>
      <c r="P33" s="1"/>
      <c r="T33" s="1"/>
      <c r="U33" s="1"/>
      <c r="V33" s="13"/>
      <c r="Y33" s="1"/>
      <c r="Z33" s="1"/>
      <c r="AA33" s="13"/>
    </row>
    <row r="34" spans="3:27" s="9" customFormat="1" x14ac:dyDescent="0.2">
      <c r="D34" s="47" t="s">
        <v>47</v>
      </c>
      <c r="E34" s="45">
        <f>39/12</f>
        <v>3.25</v>
      </c>
      <c r="F34" s="48" t="s">
        <v>52</v>
      </c>
      <c r="O34" s="1"/>
      <c r="P34" s="1"/>
      <c r="T34" s="1"/>
      <c r="U34" s="1"/>
      <c r="V34" s="13"/>
      <c r="Y34" s="1"/>
      <c r="Z34" s="1"/>
      <c r="AA34" s="13"/>
    </row>
    <row r="35" spans="3:27" s="9" customFormat="1" ht="15" x14ac:dyDescent="0.2">
      <c r="D35" s="47" t="s">
        <v>11</v>
      </c>
      <c r="E35" s="41">
        <v>0.15</v>
      </c>
      <c r="F35" s="48" t="s">
        <v>12</v>
      </c>
      <c r="O35" s="1"/>
      <c r="P35" s="1"/>
      <c r="T35" s="1"/>
      <c r="U35" s="1"/>
      <c r="V35" s="13"/>
      <c r="Y35" s="1"/>
      <c r="Z35" s="1"/>
      <c r="AA35" s="13"/>
    </row>
    <row r="36" spans="3:27" s="9" customFormat="1" x14ac:dyDescent="0.2">
      <c r="D36" s="44" t="s">
        <v>19</v>
      </c>
      <c r="E36" s="42">
        <f>E35*E32*E33/144*E34</f>
        <v>2.7557291666666668</v>
      </c>
      <c r="F36" s="48" t="s">
        <v>14</v>
      </c>
      <c r="O36" s="1"/>
      <c r="P36" s="1"/>
      <c r="T36" s="1"/>
      <c r="U36" s="1"/>
      <c r="V36" s="13"/>
      <c r="Y36" s="1"/>
      <c r="Z36" s="1"/>
      <c r="AA36" s="13"/>
    </row>
    <row r="37" spans="3:27" s="9" customFormat="1" x14ac:dyDescent="0.2">
      <c r="O37" s="1"/>
      <c r="P37" s="1"/>
      <c r="T37" s="1"/>
      <c r="U37" s="1"/>
      <c r="V37" s="13"/>
      <c r="Y37" s="1"/>
      <c r="Z37" s="1"/>
      <c r="AA37" s="13"/>
    </row>
    <row r="38" spans="3:27" s="9" customFormat="1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5"/>
      <c r="P38" s="15"/>
      <c r="Q38" s="15"/>
      <c r="R38" s="15"/>
      <c r="T38" s="1"/>
      <c r="U38" s="1"/>
      <c r="V38" s="13"/>
    </row>
    <row r="39" spans="3:27" s="9" customFormat="1" x14ac:dyDescent="0.2">
      <c r="C39" s="21" t="s">
        <v>24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5"/>
      <c r="P39" s="15"/>
      <c r="Q39" s="15"/>
      <c r="R39" s="15"/>
      <c r="T39" s="1"/>
      <c r="U39" s="1"/>
      <c r="V39" s="13"/>
    </row>
    <row r="40" spans="3:27" s="9" customFormat="1" x14ac:dyDescent="0.2">
      <c r="C40" s="14"/>
      <c r="D40" s="21"/>
      <c r="E40" s="14"/>
      <c r="F40" s="14"/>
      <c r="G40" s="14"/>
      <c r="H40" s="14"/>
      <c r="I40" s="14"/>
      <c r="J40" s="14"/>
      <c r="K40" s="14"/>
      <c r="L40" s="14"/>
      <c r="M40" s="14"/>
      <c r="N40" s="14"/>
      <c r="T40" s="1"/>
      <c r="U40" s="1"/>
      <c r="V40" s="13"/>
    </row>
    <row r="41" spans="3:27" s="9" customFormat="1" ht="14.45" customHeight="1" x14ac:dyDescent="0.2">
      <c r="D41" s="49" t="s">
        <v>57</v>
      </c>
      <c r="E41" s="49"/>
      <c r="F41" s="49"/>
      <c r="G41" s="49"/>
      <c r="H41" s="49"/>
      <c r="I41" s="49"/>
      <c r="J41" s="49"/>
      <c r="K41" s="49"/>
      <c r="L41" s="49"/>
      <c r="M41" s="49"/>
      <c r="T41" s="1"/>
      <c r="U41" s="1"/>
      <c r="V41" s="13"/>
    </row>
    <row r="42" spans="3:27" s="9" customFormat="1" x14ac:dyDescent="0.2">
      <c r="D42" s="49"/>
      <c r="E42" s="49"/>
      <c r="F42" s="49"/>
      <c r="G42" s="49"/>
      <c r="H42" s="49"/>
      <c r="I42" s="49"/>
      <c r="J42" s="49"/>
      <c r="K42" s="49"/>
      <c r="L42" s="49"/>
      <c r="M42" s="49"/>
      <c r="T42" s="1"/>
      <c r="U42" s="1"/>
      <c r="V42" s="13"/>
    </row>
    <row r="43" spans="3:27" s="9" customFormat="1" x14ac:dyDescent="0.2">
      <c r="D43" s="23" t="s">
        <v>25</v>
      </c>
      <c r="E43" s="36">
        <f>E21+E11</f>
        <v>0.23660465200000003</v>
      </c>
      <c r="F43" s="25" t="s">
        <v>26</v>
      </c>
      <c r="T43" s="1"/>
      <c r="U43" s="1"/>
      <c r="V43" s="13"/>
    </row>
    <row r="44" spans="3:27" s="9" customFormat="1" x14ac:dyDescent="0.2">
      <c r="D44" s="23" t="s">
        <v>27</v>
      </c>
      <c r="E44" s="24">
        <v>0.06</v>
      </c>
      <c r="F44" s="25" t="s">
        <v>28</v>
      </c>
      <c r="T44" s="1"/>
      <c r="U44" s="1"/>
      <c r="V44" s="13"/>
    </row>
    <row r="45" spans="3:27" s="9" customFormat="1" x14ac:dyDescent="0.2">
      <c r="T45" s="1"/>
      <c r="U45" s="1"/>
      <c r="V45" s="13"/>
    </row>
    <row r="46" spans="3:27" s="9" customFormat="1" x14ac:dyDescent="0.2">
      <c r="D46" s="28" t="s">
        <v>29</v>
      </c>
      <c r="E46" s="9">
        <f>(E43/8)/E43</f>
        <v>0.125</v>
      </c>
      <c r="F46" s="9" t="s">
        <v>30</v>
      </c>
      <c r="T46" s="1"/>
      <c r="U46" s="1"/>
      <c r="V46" s="13"/>
    </row>
    <row r="47" spans="3:27" s="9" customFormat="1" x14ac:dyDescent="0.2">
      <c r="T47" s="1"/>
      <c r="U47" s="1"/>
      <c r="V47" s="13"/>
    </row>
    <row r="48" spans="3:27" s="9" customFormat="1" hidden="1" x14ac:dyDescent="0.2">
      <c r="D48" s="9" t="s">
        <v>31</v>
      </c>
      <c r="T48" s="1"/>
      <c r="U48" s="1"/>
      <c r="V48" s="13"/>
    </row>
    <row r="49" spans="2:22" s="9" customFormat="1" hidden="1" x14ac:dyDescent="0.2">
      <c r="D49" s="9" t="s">
        <v>32</v>
      </c>
      <c r="T49" s="1"/>
      <c r="U49" s="1"/>
      <c r="V49" s="13"/>
    </row>
    <row r="50" spans="2:22" s="9" customFormat="1" hidden="1" x14ac:dyDescent="0.2">
      <c r="D50" s="23" t="s">
        <v>33</v>
      </c>
      <c r="E50" s="24">
        <f>E11</f>
        <v>0.12860465200000001</v>
      </c>
      <c r="F50" s="25" t="s">
        <v>26</v>
      </c>
      <c r="T50" s="1"/>
      <c r="U50" s="1"/>
      <c r="V50" s="13"/>
    </row>
    <row r="51" spans="2:22" s="9" customFormat="1" hidden="1" x14ac:dyDescent="0.2">
      <c r="D51" s="23" t="s">
        <v>34</v>
      </c>
      <c r="E51" s="26">
        <f>E50/E43</f>
        <v>0.5435423645009313</v>
      </c>
      <c r="T51" s="1"/>
      <c r="U51" s="1"/>
      <c r="V51" s="13"/>
    </row>
    <row r="52" spans="2:22" s="9" customFormat="1" hidden="1" x14ac:dyDescent="0.2">
      <c r="D52" s="23" t="s">
        <v>38</v>
      </c>
      <c r="E52" s="26">
        <f>4/32</f>
        <v>0.125</v>
      </c>
      <c r="T52" s="1"/>
      <c r="U52" s="1"/>
      <c r="V52" s="13"/>
    </row>
    <row r="53" spans="2:22" s="9" customFormat="1" hidden="1" x14ac:dyDescent="0.2">
      <c r="O53" s="16"/>
      <c r="T53" s="1"/>
      <c r="U53" s="1"/>
      <c r="V53" s="13"/>
    </row>
    <row r="54" spans="2:22" s="9" customFormat="1" hidden="1" x14ac:dyDescent="0.2">
      <c r="D54" s="9" t="s">
        <v>35</v>
      </c>
      <c r="O54" s="16"/>
      <c r="T54" s="1"/>
      <c r="U54" s="1"/>
      <c r="V54" s="13"/>
    </row>
    <row r="55" spans="2:22" s="9" customFormat="1" hidden="1" x14ac:dyDescent="0.2">
      <c r="D55" s="23" t="s">
        <v>33</v>
      </c>
      <c r="E55" s="24">
        <v>0</v>
      </c>
      <c r="F55" s="25" t="s">
        <v>26</v>
      </c>
      <c r="T55" s="1"/>
      <c r="U55" s="1"/>
      <c r="V55" s="13"/>
    </row>
    <row r="56" spans="2:22" s="9" customFormat="1" hidden="1" x14ac:dyDescent="0.2">
      <c r="D56" s="23" t="s">
        <v>34</v>
      </c>
      <c r="E56" s="26">
        <f>E46</f>
        <v>0.125</v>
      </c>
      <c r="T56" s="1"/>
      <c r="U56" s="1"/>
      <c r="V56" s="13"/>
    </row>
    <row r="57" spans="2:22" s="9" customFormat="1" hidden="1" x14ac:dyDescent="0.2">
      <c r="D57" s="23" t="s">
        <v>38</v>
      </c>
      <c r="E57" s="26">
        <f>4/32</f>
        <v>0.125</v>
      </c>
      <c r="T57" s="1"/>
      <c r="U57" s="1"/>
      <c r="V57" s="13"/>
    </row>
    <row r="58" spans="2:22" s="9" customFormat="1" hidden="1" x14ac:dyDescent="0.2">
      <c r="D58" s="9" t="s">
        <v>40</v>
      </c>
      <c r="T58" s="1"/>
      <c r="U58" s="1"/>
      <c r="V58" s="13"/>
    </row>
    <row r="59" spans="2:22" s="9" customFormat="1" hidden="1" x14ac:dyDescent="0.2">
      <c r="B59" s="17"/>
      <c r="D59" s="23" t="s">
        <v>33</v>
      </c>
      <c r="E59" s="24">
        <v>0</v>
      </c>
      <c r="F59" s="25" t="s">
        <v>26</v>
      </c>
      <c r="T59" s="1"/>
      <c r="U59" s="1"/>
      <c r="V59" s="13"/>
    </row>
    <row r="60" spans="2:22" s="9" customFormat="1" hidden="1" x14ac:dyDescent="0.2">
      <c r="D60" s="23" t="s">
        <v>34</v>
      </c>
      <c r="E60" s="26">
        <f>E46</f>
        <v>0.125</v>
      </c>
      <c r="T60" s="1"/>
      <c r="U60" s="1"/>
      <c r="V60" s="13"/>
    </row>
    <row r="61" spans="2:22" s="9" customFormat="1" hidden="1" x14ac:dyDescent="0.2">
      <c r="D61" s="23" t="s">
        <v>38</v>
      </c>
      <c r="E61" s="26">
        <f>4/32</f>
        <v>0.125</v>
      </c>
      <c r="T61" s="1"/>
      <c r="U61" s="1"/>
      <c r="V61" s="13"/>
    </row>
    <row r="62" spans="2:22" s="9" customFormat="1" ht="14.25" hidden="1" customHeight="1" x14ac:dyDescent="0.2">
      <c r="D62" s="9" t="s">
        <v>41</v>
      </c>
      <c r="T62" s="1"/>
      <c r="U62" s="1"/>
      <c r="V62" s="13"/>
    </row>
    <row r="63" spans="2:22" s="9" customFormat="1" ht="12.75" hidden="1" customHeight="1" x14ac:dyDescent="0.2">
      <c r="D63" s="23" t="s">
        <v>33</v>
      </c>
      <c r="E63" s="24">
        <v>0</v>
      </c>
      <c r="F63" s="25" t="s">
        <v>26</v>
      </c>
      <c r="T63" s="1"/>
      <c r="U63" s="1"/>
      <c r="V63" s="13"/>
    </row>
    <row r="64" spans="2:22" s="9" customFormat="1" hidden="1" x14ac:dyDescent="0.2">
      <c r="D64" s="23" t="s">
        <v>34</v>
      </c>
      <c r="E64" s="26">
        <f>E46</f>
        <v>0.125</v>
      </c>
      <c r="T64" s="1"/>
      <c r="U64" s="1"/>
      <c r="V64" s="13"/>
    </row>
    <row r="65" spans="2:22" s="9" customFormat="1" hidden="1" x14ac:dyDescent="0.2">
      <c r="D65" s="23" t="s">
        <v>38</v>
      </c>
      <c r="E65" s="26">
        <f>4/32</f>
        <v>0.125</v>
      </c>
      <c r="T65" s="1"/>
      <c r="U65" s="1"/>
      <c r="V65" s="13"/>
    </row>
    <row r="66" spans="2:22" s="9" customFormat="1" hidden="1" x14ac:dyDescent="0.2">
      <c r="D66" s="9" t="s">
        <v>42</v>
      </c>
      <c r="T66" s="1"/>
      <c r="U66" s="1"/>
      <c r="V66" s="13"/>
    </row>
    <row r="67" spans="2:22" s="9" customFormat="1" hidden="1" x14ac:dyDescent="0.2">
      <c r="D67" s="23" t="s">
        <v>33</v>
      </c>
      <c r="E67" s="24">
        <v>0</v>
      </c>
      <c r="F67" s="25" t="s">
        <v>26</v>
      </c>
      <c r="T67" s="1"/>
      <c r="U67" s="1"/>
      <c r="V67" s="13"/>
    </row>
    <row r="68" spans="2:22" s="9" customFormat="1" hidden="1" x14ac:dyDescent="0.2">
      <c r="D68" s="23" t="s">
        <v>34</v>
      </c>
      <c r="E68" s="26">
        <f>E46</f>
        <v>0.125</v>
      </c>
      <c r="T68" s="1"/>
      <c r="U68" s="1"/>
      <c r="V68" s="13"/>
    </row>
    <row r="69" spans="2:22" s="9" customFormat="1" hidden="1" x14ac:dyDescent="0.2">
      <c r="D69" s="23" t="s">
        <v>38</v>
      </c>
      <c r="E69" s="26">
        <f>4/32</f>
        <v>0.125</v>
      </c>
    </row>
    <row r="70" spans="2:22" s="9" customFormat="1" hidden="1" x14ac:dyDescent="0.2">
      <c r="D70" s="9" t="s">
        <v>43</v>
      </c>
    </row>
    <row r="71" spans="2:22" s="9" customFormat="1" hidden="1" x14ac:dyDescent="0.2">
      <c r="D71" s="23" t="s">
        <v>33</v>
      </c>
      <c r="E71" s="24">
        <v>0</v>
      </c>
      <c r="F71" s="25" t="s">
        <v>26</v>
      </c>
    </row>
    <row r="72" spans="2:22" s="9" customFormat="1" hidden="1" x14ac:dyDescent="0.2">
      <c r="D72" s="23" t="s">
        <v>34</v>
      </c>
      <c r="E72" s="26">
        <f>E46</f>
        <v>0.125</v>
      </c>
    </row>
    <row r="73" spans="2:22" s="9" customFormat="1" hidden="1" x14ac:dyDescent="0.2">
      <c r="D73" s="23" t="s">
        <v>38</v>
      </c>
      <c r="E73" s="26">
        <f>4/32</f>
        <v>0.125</v>
      </c>
    </row>
    <row r="74" spans="2:22" s="9" customFormat="1" hidden="1" x14ac:dyDescent="0.2"/>
    <row r="75" spans="2:22" s="9" customFormat="1" hidden="1" x14ac:dyDescent="0.2">
      <c r="D75" s="9" t="s">
        <v>39</v>
      </c>
    </row>
    <row r="76" spans="2:22" s="9" customFormat="1" hidden="1" x14ac:dyDescent="0.2">
      <c r="B76" s="1"/>
      <c r="C76" s="1"/>
      <c r="D76" s="23" t="s">
        <v>37</v>
      </c>
      <c r="E76" s="26">
        <v>0</v>
      </c>
      <c r="F76" s="25" t="s">
        <v>26</v>
      </c>
      <c r="G76" s="1"/>
      <c r="H76" s="1"/>
      <c r="I76" s="1"/>
      <c r="J76" s="1"/>
      <c r="K76" s="1"/>
      <c r="L76" s="1"/>
      <c r="M76" s="1"/>
      <c r="N76" s="1"/>
    </row>
    <row r="77" spans="2:22" s="9" customFormat="1" hidden="1" x14ac:dyDescent="0.2">
      <c r="B77" s="1"/>
      <c r="C77" s="1"/>
      <c r="D77" s="23" t="s">
        <v>34</v>
      </c>
      <c r="E77" s="26">
        <f>E46</f>
        <v>0.125</v>
      </c>
      <c r="G77" s="1"/>
      <c r="H77" s="1"/>
      <c r="I77" s="1"/>
      <c r="J77" s="1"/>
      <c r="K77" s="1"/>
      <c r="L77" s="1"/>
      <c r="M77" s="1"/>
      <c r="N77" s="1"/>
    </row>
    <row r="78" spans="2:22" hidden="1" x14ac:dyDescent="0.2">
      <c r="D78" s="23" t="s">
        <v>38</v>
      </c>
      <c r="E78" s="26">
        <f>4/32</f>
        <v>0.125</v>
      </c>
      <c r="F78" s="30"/>
    </row>
    <row r="79" spans="2:22" hidden="1" x14ac:dyDescent="0.2"/>
    <row r="80" spans="2:22" hidden="1" x14ac:dyDescent="0.2">
      <c r="D80" s="9" t="s">
        <v>36</v>
      </c>
      <c r="E80" s="9"/>
      <c r="F80" s="9"/>
    </row>
    <row r="81" spans="3:6" hidden="1" x14ac:dyDescent="0.2">
      <c r="D81" s="23" t="s">
        <v>37</v>
      </c>
      <c r="E81" s="26">
        <f>E11</f>
        <v>0.12860465200000001</v>
      </c>
      <c r="F81" s="25" t="s">
        <v>26</v>
      </c>
    </row>
    <row r="82" spans="3:6" hidden="1" x14ac:dyDescent="0.2">
      <c r="D82" s="23" t="s">
        <v>34</v>
      </c>
      <c r="E82" s="26">
        <f>E46</f>
        <v>0.125</v>
      </c>
      <c r="F82" s="9"/>
    </row>
    <row r="83" spans="3:6" hidden="1" x14ac:dyDescent="0.2">
      <c r="D83" s="23" t="s">
        <v>38</v>
      </c>
      <c r="E83" s="26">
        <f>4/32</f>
        <v>0.125</v>
      </c>
    </row>
    <row r="85" spans="3:6" x14ac:dyDescent="0.2">
      <c r="C85" s="37" t="s">
        <v>53</v>
      </c>
      <c r="D85" s="9"/>
      <c r="E85" s="9"/>
      <c r="F85" s="9"/>
    </row>
    <row r="86" spans="3:6" ht="15" x14ac:dyDescent="0.2">
      <c r="C86" s="38"/>
      <c r="D86" s="50" t="s">
        <v>56</v>
      </c>
      <c r="E86" s="9"/>
      <c r="F86" s="9"/>
    </row>
  </sheetData>
  <mergeCells count="1">
    <mergeCell ref="D41:M42"/>
  </mergeCells>
  <conditionalFormatting sqref="P2">
    <cfRule type="expression" dxfId="1" priority="1">
      <formula>IF(P2="NG",1,0)</formula>
    </cfRule>
    <cfRule type="expression" dxfId="0" priority="2">
      <formula>IF(P2="OK",1,0)</formula>
    </cfRule>
  </conditionalFormatting>
  <pageMargins left="0.7" right="0.7" top="0.75" bottom="0.75" header="0.3" footer="0.3"/>
  <pageSetup scale="52" fitToHeight="0" orientation="portrait" r:id="rId1"/>
  <headerFooter>
    <oddFooter>&amp;C&amp;P/&amp;N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Ibrahim Khail, Abdul</cp:lastModifiedBy>
  <cp:lastPrinted>2022-06-24T20:01:03Z</cp:lastPrinted>
  <dcterms:created xsi:type="dcterms:W3CDTF">2019-11-20T12:48:08Z</dcterms:created>
  <dcterms:modified xsi:type="dcterms:W3CDTF">2025-01-13T17:54:46Z</dcterms:modified>
</cp:coreProperties>
</file>